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"/>
    </mc:Choice>
  </mc:AlternateContent>
  <bookViews>
    <workbookView xWindow="0" yWindow="0" windowWidth="25200" windowHeight="1173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48" i="3" l="1"/>
  <c r="W46" i="3"/>
  <c r="G17" i="5" s="1"/>
  <c r="E46" i="3"/>
  <c r="N45" i="3"/>
  <c r="L45" i="3"/>
  <c r="N44" i="3"/>
  <c r="L44" i="3"/>
  <c r="N43" i="3"/>
  <c r="L43" i="3"/>
  <c r="N42" i="3"/>
  <c r="L42" i="3"/>
  <c r="N41" i="3"/>
  <c r="L41" i="3"/>
  <c r="N40" i="3"/>
  <c r="L40" i="3"/>
  <c r="N39" i="3"/>
  <c r="L39" i="3"/>
  <c r="L46" i="3" s="1"/>
  <c r="G14" i="5"/>
  <c r="W33" i="3"/>
  <c r="E33" i="3"/>
  <c r="N32" i="3"/>
  <c r="L32" i="3"/>
  <c r="N31" i="3"/>
  <c r="L31" i="3"/>
  <c r="N30" i="3"/>
  <c r="L30" i="3"/>
  <c r="L33" i="3" s="1"/>
  <c r="E14" i="5" s="1"/>
  <c r="N29" i="3"/>
  <c r="N33" i="3" s="1"/>
  <c r="F14" i="5" s="1"/>
  <c r="L29" i="3"/>
  <c r="W26" i="3"/>
  <c r="G13" i="5" s="1"/>
  <c r="N25" i="3"/>
  <c r="L25" i="3"/>
  <c r="N24" i="3"/>
  <c r="N26" i="3" s="1"/>
  <c r="F13" i="5" s="1"/>
  <c r="L24" i="3"/>
  <c r="G12" i="5"/>
  <c r="W21" i="3"/>
  <c r="W35" i="3" s="1"/>
  <c r="N20" i="3"/>
  <c r="L20" i="3"/>
  <c r="N19" i="3"/>
  <c r="L19" i="3"/>
  <c r="N18" i="3"/>
  <c r="L18" i="3"/>
  <c r="N16" i="3"/>
  <c r="L16" i="3"/>
  <c r="N14" i="3"/>
  <c r="L14" i="3"/>
  <c r="M9" i="6"/>
  <c r="I9" i="6"/>
  <c r="F9" i="6"/>
  <c r="M8" i="6"/>
  <c r="I8" i="6"/>
  <c r="F8" i="6"/>
  <c r="B8" i="5"/>
  <c r="D8" i="3"/>
  <c r="N46" i="3" l="1"/>
  <c r="N48" i="3" s="1"/>
  <c r="F18" i="5" s="1"/>
  <c r="G15" i="5"/>
  <c r="L48" i="3"/>
  <c r="E18" i="5" s="1"/>
  <c r="E17" i="5"/>
  <c r="W48" i="3"/>
  <c r="G18" i="5" s="1"/>
  <c r="L26" i="3"/>
  <c r="L21" i="3"/>
  <c r="E12" i="5" s="1"/>
  <c r="N21" i="3"/>
  <c r="N35" i="3"/>
  <c r="F12" i="5"/>
  <c r="E21" i="3"/>
  <c r="E13" i="5"/>
  <c r="E26" i="3"/>
  <c r="F17" i="5" l="1"/>
  <c r="N50" i="3"/>
  <c r="F21" i="5" s="1"/>
  <c r="L35" i="3"/>
  <c r="W50" i="3"/>
  <c r="G21" i="5" s="1"/>
  <c r="E35" i="3"/>
  <c r="F15" i="5"/>
  <c r="L50" i="3"/>
  <c r="E21" i="5" s="1"/>
  <c r="E15" i="5"/>
  <c r="E50" i="3"/>
</calcChain>
</file>

<file path=xl/sharedStrings.xml><?xml version="1.0" encoding="utf-8"?>
<sst xmlns="http://schemas.openxmlformats.org/spreadsheetml/2006/main" count="459" uniqueCount="229">
  <si>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</si>
  <si>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</si>
  <si>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</si>
  <si>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</si>
  <si>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</si>
  <si>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</si>
  <si>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</si>
  <si>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</si>
  <si>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</si>
  <si>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</si>
  <si>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</si>
  <si>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</si>
  <si>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</si>
  <si>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</si>
  <si>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</si>
  <si>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</si>
  <si>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</si>
  <si>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</si>
  <si>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</si>
  <si>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</si>
  <si>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</si>
  <si>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</si>
  <si>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</si>
  <si>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</si>
  <si>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</si>
  <si>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</si>
  <si>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</si>
  <si>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</si>
  <si>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</si>
  <si>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</si>
  <si>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</si>
  <si>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</si>
  <si>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</si>
  <si>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</si>
  <si>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</si>
  <si>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</si>
  <si>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</si>
  <si>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</si>
  <si>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</si>
  <si>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</si>
  <si>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</si>
  <si>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</si>
  <si>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</si>
  <si>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</si>
  <si>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</si>
  <si>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</si>
  <si>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</si>
  <si>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</si>
  <si>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</si>
  <si>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</si>
  <si>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</si>
  <si>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</si>
  <si>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</si>
  <si>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</si>
  <si>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</si>
  <si>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</si>
  <si>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</si>
  <si>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</si>
  <si>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</si>
  <si>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</si>
  <si>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</si>
  <si>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</si>
  <si>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</si>
  <si>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</si>
  <si>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</si>
  <si>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</si>
  <si>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</si>
  <si>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</si>
  <si>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</si>
  <si>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</si>
  <si>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</si>
  <si>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</si>
  <si>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</si>
  <si>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</si>
  <si>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</si>
  <si>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</si>
  <si>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</si>
  <si>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</si>
  <si>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</si>
  <si>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</si>
  <si>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</si>
  <si>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</si>
  <si>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</si>
  <si>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</si>
  <si>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</si>
  <si>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</si>
  <si>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</si>
  <si>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</si>
  <si>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</si>
  <si>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</si>
  <si>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</si>
  <si>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</si>
  <si>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</si>
  <si>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</si>
  <si>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</si>
  <si>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</si>
  <si>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</si>
  <si>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</si>
  <si>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</si>
  <si>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</si>
  <si>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</si>
  <si>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</si>
  <si>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</si>
  <si>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</si>
  <si>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</si>
  <si>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</si>
  <si>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</si>
  <si>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</si>
  <si>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</si>
  <si>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</si>
  <si>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</si>
  <si>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</si>
  <si>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</si>
  <si>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</si>
  <si>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</si>
  <si>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10.07.2026</t>
  </si>
  <si>
    <t>Stavba : CHP Vyšné Nemecké OD - rozšírenie peacoviska</t>
  </si>
  <si>
    <t>Objekt : SO 16.1 Oplotenie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</si>
  <si>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</si>
  <si>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</si>
  <si>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</si>
  <si>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16.1 Oplotenie</t>
  </si>
  <si>
    <t>JKSO :</t>
  </si>
  <si>
    <t>10.07.2026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</si>
  <si>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</si>
  <si>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</si>
  <si>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</si>
  <si>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</si>
  <si>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</si>
  <si>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</si>
  <si>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</si>
  <si>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</si>
  <si>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</si>
  <si>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</si>
  <si>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</si>
  <si>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</si>
  <si>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</si>
  <si>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</si>
  <si>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</si>
  <si>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</si>
  <si>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</si>
  <si>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</si>
  <si>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</si>
  <si>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</si>
  <si>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</si>
  <si>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</si>
  <si>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</si>
  <si>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</si>
  <si>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</si>
  <si>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</si>
  <si>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</si>
  <si>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</si>
  <si>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</si>
  <si>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</si>
  <si>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</si>
  <si>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3,14*0,15*0,15*0,8*266 =   15,034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</si>
  <si>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</si>
  <si>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</si>
  <si>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</si>
  <si>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</si>
  <si>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</si>
  <si>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</si>
  <si>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</si>
  <si>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</si>
  <si>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</si>
  <si>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</si>
  <si>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</si>
  <si>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</si>
  <si>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</si>
  <si>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</si>
  <si>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</si>
  <si>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</si>
  <si>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</si>
  <si>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</si>
  <si>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</si>
  <si>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</si>
  <si>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</si>
  <si>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</si>
  <si>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015</t>
  </si>
  <si>
    <t>338171111</t>
  </si>
  <si>
    <t>Osadzovanie stĺpikov plotových oceľových do 2 m na oporný múr</t>
  </si>
  <si>
    <t>kus</t>
  </si>
  <si>
    <t>33817-1111</t>
  </si>
  <si>
    <t>45.34.10</t>
  </si>
  <si>
    <t>MAT</t>
  </si>
  <si>
    <t>3132A1638</t>
  </si>
  <si>
    <t>Stĺpik , rozm.40x60 mm, dĺž.2,00 m + kotvenie</t>
  </si>
  <si>
    <t>28.75.27</t>
  </si>
  <si>
    <t xml:space="preserve">PR308508            </t>
  </si>
  <si>
    <t>EZ</t>
  </si>
  <si>
    <t>3132A1639</t>
  </si>
  <si>
    <t>Stĺpik , rozm.40x60 mm, dĺž.2,6 m</t>
  </si>
  <si>
    <t xml:space="preserve">PR308509            </t>
  </si>
  <si>
    <t>338171122</t>
  </si>
  <si>
    <t>Osadzovanie stĺpikov plotových oceľ. do 2,6 m so zabetónovaním bet. tr. C 25/30</t>
  </si>
  <si>
    <t>33817-1122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</si>
  <si>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</si>
  <si>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</si>
  <si>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</si>
  <si>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</si>
  <si>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</si>
  <si>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</si>
  <si>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</si>
  <si>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</si>
  <si>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</si>
  <si>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</si>
  <si>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</si>
  <si>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</si>
  <si>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Axis  rozmer 2315x2000mm</t>
  </si>
  <si>
    <t>3132A1  10</t>
  </si>
  <si>
    <t>28.73.13</t>
  </si>
  <si>
    <t xml:space="preserve">GS300005            </t>
  </si>
  <si>
    <t>IZ</t>
  </si>
  <si>
    <t>3132A120</t>
  </si>
  <si>
    <t>3132A1  11</t>
  </si>
  <si>
    <t>76791413010</t>
  </si>
  <si>
    <t>Montáž oplotenia rámového, výšky do 2,0 m na oporný múr</t>
  </si>
  <si>
    <t>76791-41301</t>
  </si>
  <si>
    <t>3132A4325</t>
  </si>
  <si>
    <t>Brána  posuv.sam., šír.6 m, výš.2 m</t>
  </si>
  <si>
    <t>3132A4352</t>
  </si>
  <si>
    <t>Hrebeň ozubený - 2,975m, poplastovaný</t>
  </si>
  <si>
    <t>767920260</t>
  </si>
  <si>
    <t>Montáž vrát a vrátok v oplotení na stĺipky oceľové do 15 m2</t>
  </si>
  <si>
    <t>76792-0260</t>
  </si>
  <si>
    <t xml:space="preserve">767 - Konštrukcie doplnk. kovové stavebné  spolu: </t>
  </si>
  <si>
    <t xml:space="preserve">PRÁCE A DODÁVKY PSV  spolu: </t>
  </si>
  <si>
    <t>Za rozpočet celkom</t>
  </si>
  <si>
    <t>3D plotový panel - oplotenie typ napr. Axis rozmer 2315x1800mm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</si>
</sst>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0"/>
  <sheetViews>
    <sheetView showGridLines="0" tabSelected="1" workbookViewId="0">
      <pane xSplit="4" ySplit="10" topLeftCell="E22" activePane="bottomRight" state="frozen"/>
      <selection pane="topRight"/>
      <selection pane="bottomLeft"/>
      <selection pane="bottomRight" activeCell="I34" sqref="I34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15.034000000000001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84.236000000000004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15.843999999999999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0.16500000000000001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15.843999999999999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1.3680000000000001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15.843999999999999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3.6379999999999999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90.998000000000005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84">
        <v>0.81</v>
      </c>
      <c r="F24" s="85" t="s">
        <v>144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0.36899999999999999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A25" s="80">
        <v>7</v>
      </c>
      <c r="B25" s="81" t="s">
        <v>168</v>
      </c>
      <c r="C25" s="82" t="s">
        <v>173</v>
      </c>
      <c r="D25" s="83" t="s">
        <v>174</v>
      </c>
      <c r="E25" s="142">
        <v>15.034000000000001</v>
      </c>
      <c r="F25" s="85" t="s">
        <v>144</v>
      </c>
      <c r="K25" s="87">
        <v>2.4193099999999998</v>
      </c>
      <c r="L25" s="87">
        <f>E25*K25</f>
        <v>36.371906539999998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7.8869999999999996</v>
      </c>
      <c r="X25" s="129" t="s">
        <v>175</v>
      </c>
      <c r="Y25" s="129" t="s">
        <v>173</v>
      </c>
      <c r="Z25" s="82" t="s">
        <v>172</v>
      </c>
      <c r="AB25" s="85" t="s">
        <v>83</v>
      </c>
      <c r="AJ25" s="71" t="s">
        <v>148</v>
      </c>
      <c r="AK25" s="71" t="s">
        <v>149</v>
      </c>
    </row>
    <row r="26" spans="1:37">
      <c r="D26" s="137" t="s">
        <v>176</v>
      </c>
      <c r="E26" s="138">
        <f>J26</f>
        <v>0</v>
      </c>
      <c r="H26" s="138"/>
      <c r="I26" s="138"/>
      <c r="J26" s="138"/>
      <c r="L26" s="139">
        <f>SUM(L23:L25)</f>
        <v>38.331547639999997</v>
      </c>
      <c r="N26" s="140">
        <f>SUM(N23:N25)</f>
        <v>0</v>
      </c>
      <c r="W26" s="84">
        <f>SUM(W23:W25)</f>
        <v>8.2560000000000002</v>
      </c>
    </row>
    <row r="28" spans="1:37">
      <c r="B28" s="82" t="s">
        <v>177</v>
      </c>
    </row>
    <row r="29" spans="1:37">
      <c r="A29" s="80">
        <v>8</v>
      </c>
      <c r="B29" s="81" t="s">
        <v>178</v>
      </c>
      <c r="C29" s="82" t="s">
        <v>179</v>
      </c>
      <c r="D29" s="143" t="s">
        <v>180</v>
      </c>
      <c r="E29" s="142">
        <v>40</v>
      </c>
      <c r="F29" s="85" t="s">
        <v>181</v>
      </c>
      <c r="K29" s="87">
        <v>4.6800000000000001E-3</v>
      </c>
      <c r="L29" s="87">
        <f>E29*K29</f>
        <v>0.18720000000000001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12.32</v>
      </c>
      <c r="X29" s="129" t="s">
        <v>182</v>
      </c>
      <c r="Y29" s="129" t="s">
        <v>179</v>
      </c>
      <c r="Z29" s="82" t="s">
        <v>183</v>
      </c>
      <c r="AB29" s="85">
        <v>7</v>
      </c>
      <c r="AJ29" s="71" t="s">
        <v>148</v>
      </c>
      <c r="AK29" s="71" t="s">
        <v>149</v>
      </c>
    </row>
    <row r="30" spans="1:37">
      <c r="A30" s="80">
        <v>9</v>
      </c>
      <c r="B30" s="81" t="s">
        <v>184</v>
      </c>
      <c r="C30" s="82" t="s">
        <v>185</v>
      </c>
      <c r="D30" s="143" t="s">
        <v>186</v>
      </c>
      <c r="E30" s="142">
        <v>40</v>
      </c>
      <c r="F30" s="85" t="s">
        <v>181</v>
      </c>
      <c r="K30" s="87">
        <v>1.12E-2</v>
      </c>
      <c r="L30" s="87">
        <f>E30*K30</f>
        <v>0.44800000000000001</v>
      </c>
      <c r="N30" s="84">
        <f>E30*M30</f>
        <v>0</v>
      </c>
      <c r="O30" s="85">
        <v>23</v>
      </c>
      <c r="P30" s="85" t="s">
        <v>145</v>
      </c>
      <c r="V30" s="88" t="s">
        <v>100</v>
      </c>
      <c r="X30" s="129" t="s">
        <v>185</v>
      </c>
      <c r="Y30" s="129" t="s">
        <v>185</v>
      </c>
      <c r="Z30" s="82" t="s">
        <v>187</v>
      </c>
      <c r="AA30" s="82" t="s">
        <v>188</v>
      </c>
      <c r="AB30" s="85">
        <v>2</v>
      </c>
      <c r="AJ30" s="71" t="s">
        <v>189</v>
      </c>
      <c r="AK30" s="71" t="s">
        <v>149</v>
      </c>
    </row>
    <row r="31" spans="1:37">
      <c r="A31" s="80">
        <v>10</v>
      </c>
      <c r="B31" s="81" t="s">
        <v>184</v>
      </c>
      <c r="C31" s="82" t="s">
        <v>190</v>
      </c>
      <c r="D31" s="143" t="s">
        <v>191</v>
      </c>
      <c r="E31" s="142">
        <v>266</v>
      </c>
      <c r="F31" s="85" t="s">
        <v>181</v>
      </c>
      <c r="K31" s="87">
        <v>1.23E-2</v>
      </c>
      <c r="L31" s="87">
        <f>E31*K31</f>
        <v>3.2718000000000003</v>
      </c>
      <c r="N31" s="84">
        <f>E31*M31</f>
        <v>0</v>
      </c>
      <c r="O31" s="85">
        <v>23</v>
      </c>
      <c r="P31" s="85" t="s">
        <v>145</v>
      </c>
      <c r="V31" s="88" t="s">
        <v>100</v>
      </c>
      <c r="X31" s="129" t="s">
        <v>190</v>
      </c>
      <c r="Y31" s="129" t="s">
        <v>190</v>
      </c>
      <c r="Z31" s="82" t="s">
        <v>187</v>
      </c>
      <c r="AA31" s="82" t="s">
        <v>192</v>
      </c>
      <c r="AB31" s="85">
        <v>2</v>
      </c>
      <c r="AJ31" s="71" t="s">
        <v>189</v>
      </c>
      <c r="AK31" s="71" t="s">
        <v>149</v>
      </c>
    </row>
    <row r="32" spans="1:37" ht="25.5">
      <c r="A32" s="80">
        <v>11</v>
      </c>
      <c r="B32" s="81" t="s">
        <v>178</v>
      </c>
      <c r="C32" s="82" t="s">
        <v>193</v>
      </c>
      <c r="D32" s="143" t="s">
        <v>194</v>
      </c>
      <c r="E32" s="142">
        <v>266</v>
      </c>
      <c r="F32" s="85" t="s">
        <v>181</v>
      </c>
      <c r="K32" s="87">
        <v>0.12152</v>
      </c>
      <c r="L32" s="87">
        <f>E32*K32</f>
        <v>32.32432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W32" s="84">
        <v>86.45</v>
      </c>
      <c r="X32" s="129" t="s">
        <v>195</v>
      </c>
      <c r="Y32" s="129" t="s">
        <v>193</v>
      </c>
      <c r="Z32" s="82" t="s">
        <v>183</v>
      </c>
      <c r="AB32" s="85">
        <v>1</v>
      </c>
      <c r="AJ32" s="71" t="s">
        <v>148</v>
      </c>
      <c r="AK32" s="71" t="s">
        <v>149</v>
      </c>
    </row>
    <row r="33" spans="1:37">
      <c r="D33" s="137" t="s">
        <v>196</v>
      </c>
      <c r="E33" s="138">
        <f>J33</f>
        <v>0</v>
      </c>
      <c r="H33" s="138"/>
      <c r="I33" s="138"/>
      <c r="J33" s="138"/>
      <c r="L33" s="139">
        <f>SUM(L28:L32)</f>
        <v>36.231319999999997</v>
      </c>
      <c r="N33" s="140">
        <f>SUM(N28:N32)</f>
        <v>0</v>
      </c>
      <c r="W33" s="84">
        <f>SUM(W28:W32)</f>
        <v>98.77000000000001</v>
      </c>
    </row>
    <row r="35" spans="1:37">
      <c r="D35" s="137" t="s">
        <v>197</v>
      </c>
      <c r="E35" s="140">
        <f>J35</f>
        <v>0</v>
      </c>
      <c r="H35" s="138"/>
      <c r="I35" s="138"/>
      <c r="J35" s="138"/>
      <c r="L35" s="139">
        <f>+L21+L26+L33</f>
        <v>74.562867639999993</v>
      </c>
      <c r="N35" s="140">
        <f>+N21+N26+N33</f>
        <v>0</v>
      </c>
      <c r="W35" s="84">
        <f>+W21+W26+W33</f>
        <v>198.024</v>
      </c>
    </row>
    <row r="37" spans="1:37">
      <c r="B37" s="128" t="s">
        <v>198</v>
      </c>
    </row>
    <row r="38" spans="1:37">
      <c r="B38" s="82" t="s">
        <v>199</v>
      </c>
    </row>
    <row r="39" spans="1:37">
      <c r="A39" s="80">
        <v>12</v>
      </c>
      <c r="B39" s="81" t="s">
        <v>200</v>
      </c>
      <c r="C39" s="82" t="s">
        <v>201</v>
      </c>
      <c r="D39" s="143" t="s">
        <v>202</v>
      </c>
      <c r="E39" s="142">
        <v>602.16</v>
      </c>
      <c r="F39" s="85" t="s">
        <v>203</v>
      </c>
      <c r="L39" s="87">
        <f t="shared" ref="L39:L45" si="0">E39*K39</f>
        <v>0</v>
      </c>
      <c r="N39" s="84">
        <f t="shared" ref="N39:N45" si="1">E39*M39</f>
        <v>0</v>
      </c>
      <c r="O39" s="85">
        <v>23</v>
      </c>
      <c r="P39" s="85" t="s">
        <v>145</v>
      </c>
      <c r="V39" s="88" t="s">
        <v>204</v>
      </c>
      <c r="W39" s="84">
        <v>282.89299999999997</v>
      </c>
      <c r="X39" s="129" t="s">
        <v>205</v>
      </c>
      <c r="Y39" s="129" t="s">
        <v>201</v>
      </c>
      <c r="Z39" s="82" t="s">
        <v>183</v>
      </c>
      <c r="AB39" s="85">
        <v>1</v>
      </c>
      <c r="AJ39" s="71" t="s">
        <v>206</v>
      </c>
      <c r="AK39" s="71" t="s">
        <v>149</v>
      </c>
    </row>
    <row r="40" spans="1:37">
      <c r="A40" s="80">
        <v>13</v>
      </c>
      <c r="B40" s="81" t="s">
        <v>184</v>
      </c>
      <c r="C40" s="82" t="s">
        <v>207</v>
      </c>
      <c r="D40" s="143" t="s">
        <v>208</v>
      </c>
      <c r="E40" s="142">
        <v>260</v>
      </c>
      <c r="F40" s="85" t="s">
        <v>181</v>
      </c>
      <c r="K40" s="87">
        <v>5.0000000000000001E-3</v>
      </c>
      <c r="L40" s="87">
        <f t="shared" si="0"/>
        <v>1.3</v>
      </c>
      <c r="N40" s="84">
        <f t="shared" si="1"/>
        <v>0</v>
      </c>
      <c r="O40" s="85">
        <v>23</v>
      </c>
      <c r="P40" s="85" t="s">
        <v>145</v>
      </c>
      <c r="V40" s="88" t="s">
        <v>100</v>
      </c>
      <c r="X40" s="129" t="s">
        <v>209</v>
      </c>
      <c r="Y40" s="129" t="s">
        <v>207</v>
      </c>
      <c r="Z40" s="82" t="s">
        <v>210</v>
      </c>
      <c r="AA40" s="82" t="s">
        <v>211</v>
      </c>
      <c r="AB40" s="85">
        <v>8</v>
      </c>
      <c r="AJ40" s="71" t="s">
        <v>212</v>
      </c>
      <c r="AK40" s="71" t="s">
        <v>149</v>
      </c>
    </row>
    <row r="41" spans="1:37">
      <c r="A41" s="80">
        <v>14</v>
      </c>
      <c r="B41" s="81" t="s">
        <v>184</v>
      </c>
      <c r="C41" s="82" t="s">
        <v>213</v>
      </c>
      <c r="D41" s="143" t="s">
        <v>228</v>
      </c>
      <c r="E41" s="142">
        <v>44</v>
      </c>
      <c r="F41" s="85" t="s">
        <v>181</v>
      </c>
      <c r="K41" s="87">
        <v>5.0000000000000001E-3</v>
      </c>
      <c r="L41" s="87">
        <f t="shared" si="0"/>
        <v>0.22</v>
      </c>
      <c r="N41" s="84">
        <f t="shared" si="1"/>
        <v>0</v>
      </c>
      <c r="O41" s="85">
        <v>23</v>
      </c>
      <c r="P41" s="85" t="s">
        <v>145</v>
      </c>
      <c r="V41" s="88" t="s">
        <v>100</v>
      </c>
      <c r="X41" s="129" t="s">
        <v>214</v>
      </c>
      <c r="Y41" s="129" t="s">
        <v>213</v>
      </c>
      <c r="Z41" s="82" t="s">
        <v>210</v>
      </c>
      <c r="AA41" s="82" t="s">
        <v>211</v>
      </c>
      <c r="AB41" s="85">
        <v>8</v>
      </c>
      <c r="AJ41" s="71" t="s">
        <v>212</v>
      </c>
      <c r="AK41" s="71" t="s">
        <v>149</v>
      </c>
    </row>
    <row r="42" spans="1:37">
      <c r="A42" s="80">
        <v>15</v>
      </c>
      <c r="B42" s="81" t="s">
        <v>200</v>
      </c>
      <c r="C42" s="82" t="s">
        <v>215</v>
      </c>
      <c r="D42" s="143" t="s">
        <v>216</v>
      </c>
      <c r="E42" s="142">
        <v>101.86</v>
      </c>
      <c r="F42" s="85" t="s">
        <v>203</v>
      </c>
      <c r="L42" s="87">
        <f t="shared" si="0"/>
        <v>0</v>
      </c>
      <c r="N42" s="84">
        <f t="shared" si="1"/>
        <v>0</v>
      </c>
      <c r="O42" s="85">
        <v>23</v>
      </c>
      <c r="P42" s="85" t="s">
        <v>145</v>
      </c>
      <c r="V42" s="88" t="s">
        <v>204</v>
      </c>
      <c r="W42" s="84">
        <v>41.265999999999998</v>
      </c>
      <c r="X42" s="129" t="s">
        <v>217</v>
      </c>
      <c r="Y42" s="129" t="s">
        <v>215</v>
      </c>
      <c r="Z42" s="82" t="s">
        <v>183</v>
      </c>
      <c r="AB42" s="85">
        <v>1</v>
      </c>
      <c r="AJ42" s="71" t="s">
        <v>206</v>
      </c>
      <c r="AK42" s="71" t="s">
        <v>149</v>
      </c>
    </row>
    <row r="43" spans="1:37">
      <c r="A43" s="80">
        <v>16</v>
      </c>
      <c r="B43" s="81" t="s">
        <v>184</v>
      </c>
      <c r="C43" s="82" t="s">
        <v>218</v>
      </c>
      <c r="D43" s="83" t="s">
        <v>219</v>
      </c>
      <c r="E43" s="84">
        <v>1</v>
      </c>
      <c r="F43" s="85" t="s">
        <v>181</v>
      </c>
      <c r="L43" s="87">
        <f t="shared" si="0"/>
        <v>0</v>
      </c>
      <c r="N43" s="84">
        <f t="shared" si="1"/>
        <v>0</v>
      </c>
      <c r="O43" s="85">
        <v>23</v>
      </c>
      <c r="P43" s="85" t="s">
        <v>145</v>
      </c>
      <c r="V43" s="88" t="s">
        <v>100</v>
      </c>
      <c r="X43" s="129" t="s">
        <v>218</v>
      </c>
      <c r="Y43" s="129" t="s">
        <v>218</v>
      </c>
      <c r="Z43" s="82" t="s">
        <v>187</v>
      </c>
      <c r="AA43" s="82" t="s">
        <v>145</v>
      </c>
      <c r="AB43" s="85">
        <v>2</v>
      </c>
      <c r="AJ43" s="71" t="s">
        <v>212</v>
      </c>
      <c r="AK43" s="71" t="s">
        <v>149</v>
      </c>
    </row>
    <row r="44" spans="1:37">
      <c r="A44" s="80">
        <v>17</v>
      </c>
      <c r="B44" s="81" t="s">
        <v>184</v>
      </c>
      <c r="C44" s="82" t="s">
        <v>220</v>
      </c>
      <c r="D44" s="83" t="s">
        <v>221</v>
      </c>
      <c r="E44" s="84">
        <v>2</v>
      </c>
      <c r="F44" s="85" t="s">
        <v>181</v>
      </c>
      <c r="L44" s="87">
        <f t="shared" si="0"/>
        <v>0</v>
      </c>
      <c r="N44" s="84">
        <f t="shared" si="1"/>
        <v>0</v>
      </c>
      <c r="O44" s="85">
        <v>23</v>
      </c>
      <c r="P44" s="85" t="s">
        <v>145</v>
      </c>
      <c r="V44" s="88" t="s">
        <v>100</v>
      </c>
      <c r="X44" s="129" t="s">
        <v>220</v>
      </c>
      <c r="Y44" s="129" t="s">
        <v>220</v>
      </c>
      <c r="Z44" s="82" t="s">
        <v>187</v>
      </c>
      <c r="AA44" s="82" t="s">
        <v>145</v>
      </c>
      <c r="AB44" s="85">
        <v>2</v>
      </c>
      <c r="AJ44" s="71" t="s">
        <v>212</v>
      </c>
      <c r="AK44" s="71" t="s">
        <v>149</v>
      </c>
    </row>
    <row r="45" spans="1:37">
      <c r="A45" s="80">
        <v>18</v>
      </c>
      <c r="B45" s="81" t="s">
        <v>200</v>
      </c>
      <c r="C45" s="82" t="s">
        <v>222</v>
      </c>
      <c r="D45" s="83" t="s">
        <v>223</v>
      </c>
      <c r="E45" s="84">
        <v>1</v>
      </c>
      <c r="F45" s="85" t="s">
        <v>181</v>
      </c>
      <c r="L45" s="87">
        <f t="shared" si="0"/>
        <v>0</v>
      </c>
      <c r="N45" s="84">
        <f t="shared" si="1"/>
        <v>0</v>
      </c>
      <c r="O45" s="85">
        <v>23</v>
      </c>
      <c r="P45" s="85" t="s">
        <v>145</v>
      </c>
      <c r="V45" s="88" t="s">
        <v>204</v>
      </c>
      <c r="W45" s="84">
        <v>5.2629999999999999</v>
      </c>
      <c r="X45" s="129" t="s">
        <v>224</v>
      </c>
      <c r="Y45" s="129" t="s">
        <v>222</v>
      </c>
      <c r="Z45" s="82" t="s">
        <v>183</v>
      </c>
      <c r="AB45" s="85" t="s">
        <v>83</v>
      </c>
      <c r="AJ45" s="71" t="s">
        <v>206</v>
      </c>
      <c r="AK45" s="71" t="s">
        <v>149</v>
      </c>
    </row>
    <row r="46" spans="1:37">
      <c r="D46" s="137" t="s">
        <v>225</v>
      </c>
      <c r="E46" s="138">
        <f>J46</f>
        <v>0</v>
      </c>
      <c r="H46" s="138"/>
      <c r="I46" s="138"/>
      <c r="J46" s="138"/>
      <c r="L46" s="139">
        <f>SUM(L37:L45)</f>
        <v>1.52</v>
      </c>
      <c r="N46" s="140">
        <f>SUM(N37:N45)</f>
        <v>0</v>
      </c>
      <c r="W46" s="84">
        <f>SUM(W37:W45)</f>
        <v>329.42199999999997</v>
      </c>
    </row>
    <row r="48" spans="1:37">
      <c r="D48" s="137" t="s">
        <v>226</v>
      </c>
      <c r="E48" s="138">
        <f>J48</f>
        <v>0</v>
      </c>
      <c r="H48" s="138"/>
      <c r="I48" s="138"/>
      <c r="J48" s="138"/>
      <c r="L48" s="139">
        <f>+L46</f>
        <v>1.52</v>
      </c>
      <c r="N48" s="140">
        <f>+N46</f>
        <v>0</v>
      </c>
      <c r="W48" s="84">
        <f>+W46</f>
        <v>329.42199999999997</v>
      </c>
    </row>
    <row r="50" spans="4:23">
      <c r="D50" s="141" t="s">
        <v>227</v>
      </c>
      <c r="E50" s="138">
        <f>J50</f>
        <v>0</v>
      </c>
      <c r="H50" s="138"/>
      <c r="I50" s="138"/>
      <c r="J50" s="138"/>
      <c r="L50" s="139">
        <f>+L35+L48</f>
        <v>76.082867639999989</v>
      </c>
      <c r="N50" s="140">
        <f>+N35+N48</f>
        <v>0</v>
      </c>
      <c r="W50" s="84">
        <f>+W35+W48</f>
        <v>527.44599999999991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90.998000000000005</v>
      </c>
    </row>
    <row r="13" spans="1:30">
      <c r="A13" s="71" t="s">
        <v>167</v>
      </c>
      <c r="E13" s="73">
        <f>Prehlad!L26</f>
        <v>38.331547639999997</v>
      </c>
      <c r="F13" s="74">
        <f>Prehlad!N26</f>
        <v>0</v>
      </c>
      <c r="G13" s="74">
        <f>Prehlad!W26</f>
        <v>8.2560000000000002</v>
      </c>
    </row>
    <row r="14" spans="1:30">
      <c r="A14" s="71" t="s">
        <v>177</v>
      </c>
      <c r="E14" s="73">
        <f>Prehlad!L33</f>
        <v>36.231319999999997</v>
      </c>
      <c r="F14" s="74">
        <f>Prehlad!N33</f>
        <v>0</v>
      </c>
      <c r="G14" s="74">
        <f>Prehlad!W33</f>
        <v>98.77000000000001</v>
      </c>
    </row>
    <row r="15" spans="1:30">
      <c r="A15" s="71" t="s">
        <v>197</v>
      </c>
      <c r="E15" s="73">
        <f>Prehlad!L35</f>
        <v>74.562867639999993</v>
      </c>
      <c r="F15" s="74">
        <f>Prehlad!N35</f>
        <v>0</v>
      </c>
      <c r="G15" s="74">
        <f>Prehlad!W35</f>
        <v>198.024</v>
      </c>
    </row>
    <row r="17" spans="1:7">
      <c r="A17" s="71" t="s">
        <v>199</v>
      </c>
      <c r="E17" s="73">
        <f>Prehlad!L46</f>
        <v>1.52</v>
      </c>
      <c r="F17" s="74">
        <f>Prehlad!N46</f>
        <v>0</v>
      </c>
      <c r="G17" s="74">
        <f>Prehlad!W46</f>
        <v>329.42199999999997</v>
      </c>
    </row>
    <row r="18" spans="1:7">
      <c r="A18" s="71" t="s">
        <v>226</v>
      </c>
      <c r="E18" s="73">
        <f>Prehlad!L48</f>
        <v>1.52</v>
      </c>
      <c r="F18" s="74">
        <f>Prehlad!N48</f>
        <v>0</v>
      </c>
      <c r="G18" s="74">
        <f>Prehlad!W48</f>
        <v>329.42199999999997</v>
      </c>
    </row>
    <row r="21" spans="1:7">
      <c r="A21" s="71" t="s">
        <v>227</v>
      </c>
      <c r="E21" s="73">
        <f>Prehlad!L50</f>
        <v>76.082867639999989</v>
      </c>
      <c r="F21" s="74">
        <f>Prehlad!N50</f>
        <v>0</v>
      </c>
      <c r="G21" s="74">
        <f>Prehlad!W50</f>
        <v>527.44599999999991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2026-07-10T13:11:18Z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